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\"/>
    </mc:Choice>
  </mc:AlternateContent>
  <xr:revisionPtr revIDLastSave="0" documentId="13_ncr:1_{78044A72-C6CD-42F9-BC80-0151E8186B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</calcChain>
</file>

<file path=xl/sharedStrings.xml><?xml version="1.0" encoding="utf-8"?>
<sst xmlns="http://schemas.openxmlformats.org/spreadsheetml/2006/main" count="19" uniqueCount="19">
  <si>
    <t>Cost of follow-up</t>
  </si>
  <si>
    <t>Utility of PFS state</t>
  </si>
  <si>
    <t>Utility of PD state</t>
  </si>
  <si>
    <t>Discount rate</t>
  </si>
  <si>
    <t>Lower Value</t>
    <phoneticPr fontId="4" type="noConversion"/>
  </si>
  <si>
    <t>Upper Value</t>
    <phoneticPr fontId="4" type="noConversion"/>
  </si>
  <si>
    <t>Variable Lower Limit</t>
    <phoneticPr fontId="4" type="noConversion"/>
  </si>
  <si>
    <t>Variable Upper Limit</t>
    <phoneticPr fontId="4" type="noConversion"/>
  </si>
  <si>
    <t>Expect Icer</t>
    <phoneticPr fontId="4" type="noConversion"/>
  </si>
  <si>
    <t xml:space="preserve">cost of Serplulimab </t>
    <phoneticPr fontId="4" type="noConversion"/>
  </si>
  <si>
    <t>cost of cisplatin</t>
    <phoneticPr fontId="4" type="noConversion"/>
  </si>
  <si>
    <t xml:space="preserve">cost of 5-fluorouracil </t>
    <phoneticPr fontId="4" type="noConversion"/>
  </si>
  <si>
    <t>cost of Camrelizumab</t>
    <phoneticPr fontId="4" type="noConversion"/>
  </si>
  <si>
    <t>Cost of best supportive care</t>
    <phoneticPr fontId="4" type="noConversion"/>
  </si>
  <si>
    <t>cost of Laboratory tests</t>
    <phoneticPr fontId="4" type="noConversion"/>
  </si>
  <si>
    <t>cost of tumor assessment</t>
    <phoneticPr fontId="4" type="noConversion"/>
  </si>
  <si>
    <t>different1</t>
    <phoneticPr fontId="4" type="noConversion"/>
  </si>
  <si>
    <t>different2</t>
    <phoneticPr fontId="4" type="noConversion"/>
  </si>
  <si>
    <t>Variable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</si>
</sst>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等线"/>
      <family val="2"/>
      <scheme val="minor"/>
    </font>
    <font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9"/>
      <name val="宋体"/>
      <family val="3"/>
      <charset val="134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kern="1200" spc="0" baseline="0">
                <a:solidFill>
                  <a:srgbClr val="595959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Tornado diagram-ICER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26585338804480424"/>
          <c:y val="0.1265861504154086"/>
          <c:w val="0.5636966153878652"/>
          <c:h val="0.7231111441258522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[1]总人群单因素分析!$E$21:$E$31</c:f>
              <c:strCache>
                <c:ptCount val="11"/>
                <c:pt idx="0">
                  <c:v>cost of tumor assessment</c:v>
                </c:pt>
                <c:pt idx="1">
                  <c:v>cost of Laboratory tests</c:v>
                </c:pt>
                <c:pt idx="2">
                  <c:v>cost of cisplatin</c:v>
                </c:pt>
                <c:pt idx="3">
                  <c:v>Cost of best supportive care</c:v>
                </c:pt>
                <c:pt idx="4">
                  <c:v>cost of Camrelizumab</c:v>
                </c:pt>
                <c:pt idx="5">
                  <c:v>Discount rate</c:v>
                </c:pt>
                <c:pt idx="6">
                  <c:v>cost of 5-fluorouracil </c:v>
                </c:pt>
                <c:pt idx="7">
                  <c:v>Cost of follow-up</c:v>
                </c:pt>
                <c:pt idx="8">
                  <c:v>Utility of PD state</c:v>
                </c:pt>
                <c:pt idx="9">
                  <c:v>cost of Serplulimab </c:v>
                </c:pt>
                <c:pt idx="10">
                  <c:v>Utility of PFS state</c:v>
                </c:pt>
              </c:strCache>
            </c:strRef>
          </c:cat>
          <c:val>
            <c:numRef>
              <c:f>[1]总人群单因素分析!$F$21:$F$31</c:f>
              <c:numCache>
                <c:formatCode>General</c:formatCode>
                <c:ptCount val="11"/>
                <c:pt idx="0">
                  <c:v>68802.30998905412</c:v>
                </c:pt>
                <c:pt idx="1">
                  <c:v>68777.410374023631</c:v>
                </c:pt>
                <c:pt idx="2">
                  <c:v>68765.203764614358</c:v>
                </c:pt>
                <c:pt idx="3">
                  <c:v>68265.778238599902</c:v>
                </c:pt>
                <c:pt idx="4">
                  <c:v>67626.353019538918</c:v>
                </c:pt>
                <c:pt idx="5">
                  <c:v>67509.975207157113</c:v>
                </c:pt>
                <c:pt idx="6">
                  <c:v>66844.526775569699</c:v>
                </c:pt>
                <c:pt idx="7">
                  <c:v>66045.248101570964</c:v>
                </c:pt>
                <c:pt idx="8">
                  <c:v>64903.750076856959</c:v>
                </c:pt>
                <c:pt idx="9">
                  <c:v>62282.60081757282</c:v>
                </c:pt>
                <c:pt idx="10">
                  <c:v>60408.692851755121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7-4ABA-9230-7A660CCED23E}"/>
            </c:ext>
          </c:extLst>
        </c:ser>
        <c:ser>
          <c:idx val="1"/>
          <c:order val="1"/>
          <c:tx>
            <c:v>lower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8A7-4ABA-9230-7A660CCED23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8A7-4ABA-9230-7A660CCED23E}"/>
              </c:ext>
            </c:extLst>
          </c:dPt>
          <c:val>
            <c:numRef>
              <c:f>[1]总人群单因素分析!$I$21:$I$31</c:f>
              <c:numCache>
                <c:formatCode>General</c:formatCode>
                <c:ptCount val="11"/>
                <c:pt idx="0">
                  <c:v>26.210121084775892</c:v>
                </c:pt>
                <c:pt idx="1">
                  <c:v>51.109736115264241</c:v>
                </c:pt>
                <c:pt idx="2">
                  <c:v>63.31634552453761</c:v>
                </c:pt>
                <c:pt idx="3">
                  <c:v>562.74187153899402</c:v>
                </c:pt>
                <c:pt idx="4">
                  <c:v>1202.1670905999781</c:v>
                </c:pt>
                <c:pt idx="5">
                  <c:v>1318.5449029817828</c:v>
                </c:pt>
                <c:pt idx="6">
                  <c:v>1983.993334569197</c:v>
                </c:pt>
                <c:pt idx="7">
                  <c:v>2783.2720085679321</c:v>
                </c:pt>
                <c:pt idx="8">
                  <c:v>3924.7700332819368</c:v>
                </c:pt>
                <c:pt idx="9">
                  <c:v>6545.9192925660755</c:v>
                </c:pt>
                <c:pt idx="10">
                  <c:v>8419.8272583837752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A7-4ABA-9230-7A660CCED23E}"/>
            </c:ext>
          </c:extLst>
        </c:ser>
        <c:ser>
          <c:idx val="2"/>
          <c:order val="2"/>
          <c:tx>
            <c:v>upper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8A7-4ABA-9230-7A660CCED23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8A7-4ABA-9230-7A660CCED23E}"/>
              </c:ext>
            </c:extLst>
          </c:dPt>
          <c:val>
            <c:numRef>
              <c:f>[1]总人群单因素分析!$J$21:$J$31</c:f>
              <c:numCache>
                <c:formatCode>General</c:formatCode>
                <c:ptCount val="11"/>
                <c:pt idx="0">
                  <c:v>26.210121084586717</c:v>
                </c:pt>
                <c:pt idx="1">
                  <c:v>51.109736115089618</c:v>
                </c:pt>
                <c:pt idx="2">
                  <c:v>63.316345524392091</c:v>
                </c:pt>
                <c:pt idx="3">
                  <c:v>562.60943052417133</c:v>
                </c:pt>
                <c:pt idx="4">
                  <c:v>1202.1670905997889</c:v>
                </c:pt>
                <c:pt idx="5">
                  <c:v>1218.174801161731</c:v>
                </c:pt>
                <c:pt idx="6">
                  <c:v>1983.9933345690515</c:v>
                </c:pt>
                <c:pt idx="7">
                  <c:v>2783.2720085678448</c:v>
                </c:pt>
                <c:pt idx="8">
                  <c:v>4429.9873984506557</c:v>
                </c:pt>
                <c:pt idx="9">
                  <c:v>6545.9192925660318</c:v>
                </c:pt>
                <c:pt idx="10">
                  <c:v>11147.083960444332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A7-4ABA-9230-7A660CCED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3339120"/>
        <c:axId val="653339448"/>
      </c:barChart>
      <c:catAx>
        <c:axId val="653339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53339448"/>
        <c:crosses val="autoZero"/>
        <c:auto val="1"/>
        <c:lblAlgn val="ctr"/>
        <c:lblOffset val="100"/>
        <c:noMultiLvlLbl val="0"/>
      </c:catAx>
      <c:valAx>
        <c:axId val="653339448"/>
        <c:scaling>
          <c:orientation val="minMax"/>
          <c:min val="5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ICER</a:t>
                </a:r>
                <a:endParaRPr lang="zh-CN" altLang="en-US" sz="105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50534332585458241"/>
              <c:y val="0.933048306068659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5333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175260</xdr:rowOff>
    </xdr:from>
    <xdr:to>
      <xdr:col>5</xdr:col>
      <xdr:colOff>464820</xdr:colOff>
      <xdr:row>17</xdr:row>
      <xdr:rowOff>152400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F10892F2-53A9-4966-BDE8-315C99507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640080</xdr:colOff>
      <xdr:row>13</xdr:row>
      <xdr:rowOff>129540</xdr:rowOff>
    </xdr:from>
    <xdr:to>
      <xdr:col>3</xdr:col>
      <xdr:colOff>1225629</xdr:colOff>
      <xdr:row>14</xdr:row>
      <xdr:rowOff>137517</xdr:rowOff>
    </xdr:to>
    <xdr:sp macro="" textlink="">
      <xdr:nvSpPr>
        <xdr:cNvPr id="7" name="文本框 4">
          <a:extLst>
            <a:ext uri="{FF2B5EF4-FFF2-40B4-BE49-F238E27FC236}">
              <a16:creationId xmlns:a16="http://schemas.microsoft.com/office/drawing/2014/main" id="{C4FB2AF4-7A1C-4A51-89E3-FD55BA25B92E}"/>
            </a:ext>
          </a:extLst>
        </xdr:cNvPr>
        <xdr:cNvSpPr txBox="1"/>
      </xdr:nvSpPr>
      <xdr:spPr>
        <a:xfrm>
          <a:off x="4320540" y="3185160"/>
          <a:ext cx="1667589" cy="236577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EV:68,828.52 US$</a:t>
          </a: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0.00686</cdr:x>
      <cdr:y>0.01148</cdr:y>
    </cdr:from>
    <cdr:to>
      <cdr:x>0.27844</cdr:x>
      <cdr:y>0.09015</cdr:y>
    </cdr:to>
    <cdr:sp macro="" textlink="">
      <cdr:nvSpPr>
        <cdr:cNvPr id="2" name="文本框 4">
          <a:extLst xmlns:a="http://schemas.openxmlformats.org/drawingml/2006/main">
            <a:ext uri="{FF2B5EF4-FFF2-40B4-BE49-F238E27FC236}">
              <a16:creationId xmlns:a16="http://schemas.microsoft.com/office/drawing/2014/main" id="{19F2F679-1A9D-D5D3-94EA-FAA2FFE7B19A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2011500" cy="34794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r>
            <a:rPr lang="zh-CN" alt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：</a:t>
          </a:r>
          <a:r>
            <a:rPr lang="en-US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In All Patients</a:t>
          </a:r>
          <a:endParaRPr lang="zh-CN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1">
          <cell r="E21" t="str">
            <v>cost of tumor assessment</v>
          </cell>
          <cell r="F21">
            <v>68802.30998905412</v>
          </cell>
          <cell r="I21">
            <v>26.210121084775892</v>
          </cell>
          <cell r="J21">
            <v>26.210121084586717</v>
          </cell>
        </row>
        <row r="22">
          <cell r="E22" t="str">
            <v>cost of Laboratory tests</v>
          </cell>
          <cell r="F22">
            <v>68777.410374023631</v>
          </cell>
          <cell r="I22">
            <v>51.109736115264241</v>
          </cell>
          <cell r="J22">
            <v>51.109736115089618</v>
          </cell>
        </row>
        <row r="23">
          <cell r="E23" t="str">
            <v>cost of cisplatin</v>
          </cell>
          <cell r="F23">
            <v>68765.203764614358</v>
          </cell>
          <cell r="I23">
            <v>63.31634552453761</v>
          </cell>
          <cell r="J23">
            <v>63.316345524392091</v>
          </cell>
        </row>
        <row r="24">
          <cell r="E24" t="str">
            <v>Cost of best supportive care</v>
          </cell>
          <cell r="F24">
            <v>68265.778238599902</v>
          </cell>
          <cell r="I24">
            <v>562.74187153899402</v>
          </cell>
          <cell r="J24">
            <v>562.60943052417133</v>
          </cell>
        </row>
        <row r="25">
          <cell r="E25" t="str">
            <v>cost of Camrelizumab</v>
          </cell>
          <cell r="F25">
            <v>67626.353019538918</v>
          </cell>
          <cell r="I25">
            <v>1202.1670905999781</v>
          </cell>
          <cell r="J25">
            <v>1202.1670905997889</v>
          </cell>
        </row>
        <row r="26">
          <cell r="E26" t="str">
            <v>Discount rate</v>
          </cell>
          <cell r="F26">
            <v>67509.975207157113</v>
          </cell>
          <cell r="I26">
            <v>1318.5449029817828</v>
          </cell>
          <cell r="J26">
            <v>1218.174801161731</v>
          </cell>
        </row>
        <row r="27">
          <cell r="E27" t="str">
            <v xml:space="preserve">cost of 5-fluorouracil </v>
          </cell>
          <cell r="F27">
            <v>66844.526775569699</v>
          </cell>
          <cell r="I27">
            <v>1983.993334569197</v>
          </cell>
          <cell r="J27">
            <v>1983.9933345690515</v>
          </cell>
        </row>
        <row r="28">
          <cell r="E28" t="str">
            <v>Cost of follow-up</v>
          </cell>
          <cell r="F28">
            <v>66045.248101570964</v>
          </cell>
          <cell r="I28">
            <v>2783.2720085679321</v>
          </cell>
          <cell r="J28">
            <v>2783.2720085678448</v>
          </cell>
        </row>
        <row r="29">
          <cell r="E29" t="str">
            <v>Utility of PD state</v>
          </cell>
          <cell r="F29">
            <v>64903.750076856959</v>
          </cell>
          <cell r="I29">
            <v>3924.7700332819368</v>
          </cell>
          <cell r="J29">
            <v>4429.9873984506557</v>
          </cell>
        </row>
        <row r="30">
          <cell r="E30" t="str">
            <v xml:space="preserve">cost of Serplulimab </v>
          </cell>
          <cell r="F30">
            <v>62282.60081757282</v>
          </cell>
          <cell r="I30">
            <v>6545.9192925660755</v>
          </cell>
          <cell r="J30">
            <v>6545.9192925660318</v>
          </cell>
        </row>
        <row r="31">
          <cell r="E31" t="str">
            <v>Utility of PFS state</v>
          </cell>
          <cell r="F31">
            <v>60408.692851755121</v>
          </cell>
          <cell r="I31">
            <v>8419.8272583837752</v>
          </cell>
          <cell r="J31">
            <v>11147.083960444332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1">
          <cell r="D21" t="str">
            <v>cost of tumor assessment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0"/>
  <sheetViews>
    <sheetView tabSelected="1" topLeftCell="A22" workbookViewId="0">
      <selection activeCell="G17" sqref="G17"/>
    </sheetView>
  </sheetViews>
  <sheetFormatPr defaultRowHeight="18" x14ac:dyDescent="0.25"/>
  <cols>
    <col min="1" max="1" width="37.88671875" style="2" bestFit="1" customWidth="1"/>
    <col min="2" max="3" width="15.77734375" style="2" customWidth="1"/>
    <col min="4" max="4" width="20.6640625" style="2" customWidth="1"/>
    <col min="5" max="5" width="15.77734375" style="2" customWidth="1"/>
    <col min="6" max="6" width="25" style="2" customWidth="1"/>
    <col min="7" max="9" width="15.77734375" style="2" customWidth="1"/>
    <col min="10" max="16384" width="8.88671875" style="2"/>
  </cols>
  <sheetData>
    <row r="2" ht="25.05" customHeight="1" x14ac:dyDescent="0.25"/>
    <row r="19" spans="1:8" ht="25.05" customHeight="1" x14ac:dyDescent="0.25">
      <c r="A19" s="2" t="s">
        <v>18</v>
      </c>
      <c r="B19" s="3" t="s">
        <v>4</v>
      </c>
      <c r="C19" s="3" t="s">
        <v>5</v>
      </c>
      <c r="D19" s="3" t="s">
        <v>6</v>
      </c>
      <c r="E19" s="3" t="s">
        <v>8</v>
      </c>
      <c r="F19" s="3" t="s">
        <v>7</v>
      </c>
      <c r="G19" s="2" t="s">
        <v>16</v>
      </c>
      <c r="H19" s="2" t="s">
        <v>17</v>
      </c>
    </row>
    <row r="20" spans="1:8" ht="25.05" customHeight="1" x14ac:dyDescent="0.25">
      <c r="A20" s="2" t="s">
        <v>15</v>
      </c>
      <c r="B20" s="2">
        <v>68802.30998905412</v>
      </c>
      <c r="C20" s="2">
        <v>68854.730231223482</v>
      </c>
      <c r="D20" s="2">
        <v>68802.30998905412</v>
      </c>
      <c r="E20" s="2">
        <v>68828.520110138896</v>
      </c>
      <c r="F20" s="2">
        <v>68854.730231223482</v>
      </c>
      <c r="G20" s="2">
        <f t="shared" ref="G20:G30" si="0">E20-D20</f>
        <v>26.210121084775892</v>
      </c>
      <c r="H20" s="2">
        <f t="shared" ref="H20:H30" si="1">F20-E20</f>
        <v>26.210121084586717</v>
      </c>
    </row>
    <row r="21" spans="1:8" ht="25.05" customHeight="1" x14ac:dyDescent="0.25">
      <c r="A21" s="2" t="s">
        <v>14</v>
      </c>
      <c r="B21" s="2">
        <v>68777.410374023631</v>
      </c>
      <c r="C21" s="2">
        <v>68879.629846253985</v>
      </c>
      <c r="D21" s="2">
        <v>68777.410374023631</v>
      </c>
      <c r="E21" s="2">
        <v>68828.520110138896</v>
      </c>
      <c r="F21" s="2">
        <v>68879.629846253985</v>
      </c>
      <c r="G21" s="2">
        <f t="shared" si="0"/>
        <v>51.109736115264241</v>
      </c>
      <c r="H21" s="2">
        <f t="shared" si="1"/>
        <v>51.109736115089618</v>
      </c>
    </row>
    <row r="22" spans="1:8" ht="25.05" customHeight="1" x14ac:dyDescent="0.25">
      <c r="A22" s="2" t="s">
        <v>10</v>
      </c>
      <c r="B22" s="2">
        <v>68765.203764614358</v>
      </c>
      <c r="C22" s="2">
        <v>68891.836455663288</v>
      </c>
      <c r="D22" s="2">
        <v>68765.203764614358</v>
      </c>
      <c r="E22" s="2">
        <v>68828.520110138896</v>
      </c>
      <c r="F22" s="2">
        <v>68891.836455663288</v>
      </c>
      <c r="G22" s="2">
        <f t="shared" si="0"/>
        <v>63.31634552453761</v>
      </c>
      <c r="H22" s="2">
        <f t="shared" si="1"/>
        <v>63.316345524392091</v>
      </c>
    </row>
    <row r="23" spans="1:8" ht="25.05" customHeight="1" x14ac:dyDescent="0.25">
      <c r="A23" s="2" t="s">
        <v>13</v>
      </c>
      <c r="B23" s="2">
        <v>68265.778238599902</v>
      </c>
      <c r="C23" s="2">
        <v>69391.129540663067</v>
      </c>
      <c r="D23" s="2">
        <v>68265.778238599902</v>
      </c>
      <c r="E23" s="2">
        <v>68828.520110138896</v>
      </c>
      <c r="F23" s="2">
        <v>69391.129540663067</v>
      </c>
      <c r="G23" s="2">
        <f t="shared" si="0"/>
        <v>562.74187153899402</v>
      </c>
      <c r="H23" s="2">
        <f t="shared" si="1"/>
        <v>562.60943052417133</v>
      </c>
    </row>
    <row r="24" spans="1:8" ht="25.05" customHeight="1" x14ac:dyDescent="0.25">
      <c r="A24" s="2" t="s">
        <v>12</v>
      </c>
      <c r="B24" s="2">
        <v>67626.353019538918</v>
      </c>
      <c r="C24" s="2">
        <v>70030.687200738685</v>
      </c>
      <c r="D24" s="2">
        <v>67626.353019538918</v>
      </c>
      <c r="E24" s="2">
        <v>68828.520110138896</v>
      </c>
      <c r="F24" s="2">
        <v>70030.687200738685</v>
      </c>
      <c r="G24" s="2">
        <f t="shared" si="0"/>
        <v>1202.1670905999781</v>
      </c>
      <c r="H24" s="2">
        <f t="shared" si="1"/>
        <v>1202.1670905997889</v>
      </c>
    </row>
    <row r="25" spans="1:8" ht="25.05" customHeight="1" x14ac:dyDescent="0.25">
      <c r="A25" s="2" t="s">
        <v>3</v>
      </c>
      <c r="B25" s="2">
        <v>67509.975207157113</v>
      </c>
      <c r="C25" s="2">
        <v>70046.694911300627</v>
      </c>
      <c r="D25" s="2">
        <v>67509.975207157113</v>
      </c>
      <c r="E25" s="2">
        <v>68828.520110138896</v>
      </c>
      <c r="F25" s="2">
        <v>70046.694911300627</v>
      </c>
      <c r="G25" s="2">
        <f t="shared" si="0"/>
        <v>1318.5449029817828</v>
      </c>
      <c r="H25" s="2">
        <f t="shared" si="1"/>
        <v>1218.174801161731</v>
      </c>
    </row>
    <row r="26" spans="1:8" ht="25.05" customHeight="1" x14ac:dyDescent="0.25">
      <c r="A26" s="2" t="s">
        <v>11</v>
      </c>
      <c r="B26" s="2">
        <v>66844.526775569699</v>
      </c>
      <c r="C26" s="2">
        <v>70812.513444707947</v>
      </c>
      <c r="D26" s="2">
        <v>66844.526775569699</v>
      </c>
      <c r="E26" s="2">
        <v>68828.520110138896</v>
      </c>
      <c r="F26" s="2">
        <v>70812.513444707947</v>
      </c>
      <c r="G26" s="2">
        <f t="shared" si="0"/>
        <v>1983.993334569197</v>
      </c>
      <c r="H26" s="2">
        <f t="shared" si="1"/>
        <v>1983.9933345690515</v>
      </c>
    </row>
    <row r="27" spans="1:8" ht="25.05" customHeight="1" x14ac:dyDescent="0.25">
      <c r="A27" s="2" t="s">
        <v>0</v>
      </c>
      <c r="B27" s="2">
        <v>66045.248101570964</v>
      </c>
      <c r="C27" s="2">
        <v>71611.79211870674</v>
      </c>
      <c r="D27" s="2">
        <v>66045.248101570964</v>
      </c>
      <c r="E27" s="2">
        <v>68828.520110138896</v>
      </c>
      <c r="F27" s="2">
        <v>71611.79211870674</v>
      </c>
      <c r="G27" s="2">
        <f t="shared" si="0"/>
        <v>2783.2720085679321</v>
      </c>
      <c r="H27" s="2">
        <f t="shared" si="1"/>
        <v>2783.2720085678448</v>
      </c>
    </row>
    <row r="28" spans="1:8" ht="25.05" customHeight="1" x14ac:dyDescent="0.25">
      <c r="A28" s="1" t="s">
        <v>2</v>
      </c>
      <c r="B28" s="2">
        <v>73258.507508589551</v>
      </c>
      <c r="C28" s="2">
        <v>64903.750076856959</v>
      </c>
      <c r="D28" s="2">
        <v>64903.750076856959</v>
      </c>
      <c r="E28" s="2">
        <v>68828.520110138896</v>
      </c>
      <c r="F28" s="2">
        <v>73258.507508589551</v>
      </c>
      <c r="G28" s="2">
        <f t="shared" si="0"/>
        <v>3924.7700332819368</v>
      </c>
      <c r="H28" s="2">
        <f t="shared" si="1"/>
        <v>4429.9873984506557</v>
      </c>
    </row>
    <row r="29" spans="1:8" ht="25.05" customHeight="1" x14ac:dyDescent="0.25">
      <c r="A29" s="2" t="s">
        <v>9</v>
      </c>
      <c r="B29" s="2">
        <v>62282.60081757282</v>
      </c>
      <c r="C29" s="2">
        <v>75374.439402704927</v>
      </c>
      <c r="D29" s="2">
        <v>62282.60081757282</v>
      </c>
      <c r="E29" s="2">
        <v>68828.520110138896</v>
      </c>
      <c r="F29" s="2">
        <v>75374.439402704927</v>
      </c>
      <c r="G29" s="2">
        <f t="shared" si="0"/>
        <v>6545.9192925660755</v>
      </c>
      <c r="H29" s="2">
        <f t="shared" si="1"/>
        <v>6545.9192925660318</v>
      </c>
    </row>
    <row r="30" spans="1:8" ht="25.05" customHeight="1" x14ac:dyDescent="0.25">
      <c r="A30" s="1" t="s">
        <v>1</v>
      </c>
      <c r="B30" s="2">
        <v>79975.604070583227</v>
      </c>
      <c r="C30" s="2">
        <v>60408.692851755121</v>
      </c>
      <c r="D30" s="2">
        <v>60408.692851755121</v>
      </c>
      <c r="E30" s="2">
        <v>68828.520110138896</v>
      </c>
      <c r="F30" s="2">
        <v>79975.604070583227</v>
      </c>
      <c r="G30" s="2">
        <f t="shared" si="0"/>
        <v>8419.8272583837752</v>
      </c>
      <c r="H30" s="2">
        <f t="shared" si="1"/>
        <v>11147.083960444332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2023-08-11T23:53:04Z</dcterms:modified>
</cp:coreProperties>
</file>